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Доходы!$13:$15</definedName>
    <definedName name="_xlnm.Print_Area" localSheetId="0">Доходы!$A$1:$P$82</definedName>
  </definedNames>
  <calcPr calcId="144525"/>
</workbook>
</file>

<file path=xl/calcChain.xml><?xml version="1.0" encoding="utf-8"?>
<calcChain xmlns="http://schemas.openxmlformats.org/spreadsheetml/2006/main">
  <c r="M41" i="2" l="1"/>
  <c r="M80" i="2" l="1"/>
  <c r="M49" i="2" l="1"/>
  <c r="M35" i="2"/>
  <c r="M76" i="2" l="1"/>
  <c r="M67" i="2"/>
  <c r="M19" i="2"/>
  <c r="M38" i="2"/>
  <c r="M61" i="2"/>
  <c r="M16" i="2"/>
  <c r="M82" i="2" l="1"/>
</calcChain>
</file>

<file path=xl/sharedStrings.xml><?xml version="1.0" encoding="utf-8"?>
<sst xmlns="http://schemas.openxmlformats.org/spreadsheetml/2006/main" count="444" uniqueCount="147">
  <si>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</si>
  <si>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</si>
  <si>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</si>
  <si>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</si>
  <si>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</si>
  <si>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</si>
  <si>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</si>
  <si>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</si>
  <si>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</si>
  <si>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</si>
  <si>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</si>
  <si>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</si>
  <si>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</si>
  <si>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</si>
  <si>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</si>
  <si>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</si>
  <si>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</si>
  <si>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</si>
  <si>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</si>
  <si>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</si>
  <si>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</si>
  <si>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</si>
  <si>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</si>
  <si>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</si>
  <si>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</si>
  <si>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</si>
  <si>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</si>
  <si>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</si>
  <si>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</si>
  <si>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</si>
  <si>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размещение отходов производства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</si>
  <si>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</si>
  <si>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</si>
  <si>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</si>
  <si>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</si>
  <si>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</si>
  <si>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</si>
  <si>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</si>
  <si>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муниципальных районов на государственную регистрацию актов гражданского состояния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</si>
  <si>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</si>
  <si>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</si>
  <si>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</si>
  <si>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</si>
  <si>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</si>
  <si>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</si>
  <si>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</si>
  <si>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>182 1050402002 0000 110</t>
  </si>
  <si>
    <t xml:space="preserve"> 182 1080301001 0000 110</t>
  </si>
  <si>
    <t xml:space="preserve"> 901 1110501305 0000 120</t>
  </si>
  <si>
    <t xml:space="preserve"> 048 1120101001 0000 120</t>
  </si>
  <si>
    <t>048 1120104101 0000 120</t>
  </si>
  <si>
    <t xml:space="preserve"> 901 1130206505 0000 130</t>
  </si>
  <si>
    <t>903 2021500105 0000 150</t>
  </si>
  <si>
    <t xml:space="preserve"> 903 2021500205 0000 150</t>
  </si>
  <si>
    <t xml:space="preserve"> 905 2022530405 0000 150</t>
  </si>
  <si>
    <t xml:space="preserve"> 901 2023593005 0000 150</t>
  </si>
  <si>
    <t xml:space="preserve"> 188 1161012301 0000 140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</si>
  <si>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</si>
  <si>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</si>
  <si>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</si>
  <si>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</si>
  <si>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</si>
  <si>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</si>
  <si>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</si>
  <si>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</si>
  <si>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</si>
  <si>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</si>
  <si>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</si>
  <si>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Министерство внутренних дел Российской Федерации ( Управление Министерства внутренних дел Российской Федерации по Смоленской области)</t>
  </si>
  <si>
    <t>188</t>
  </si>
  <si>
    <t>820</t>
  </si>
  <si>
    <t>821</t>
  </si>
  <si>
    <t>901</t>
  </si>
  <si>
    <t>Финансовое Управление Администрации муниципального образования "Глинковский район"Смоленской области</t>
  </si>
  <si>
    <t>903</t>
  </si>
  <si>
    <t>905</t>
  </si>
  <si>
    <t>Отдел по образованию Администрации муниципального образования "Глинковский район" Смоленской области</t>
  </si>
  <si>
    <t xml:space="preserve"> 901 1110503505 0000 120</t>
  </si>
  <si>
    <t xml:space="preserve"> 903 2023002405 000 150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</si>
  <si>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</si>
  <si>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905 2023002405 0000 150</t>
  </si>
  <si>
    <t xml:space="preserve"> 901 2023002405 0000 150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</si>
  <si>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</si>
  <si>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Служба по обеспечению деятельности мировых судей Смоленской области</t>
  </si>
  <si>
    <t>Администрация муниципального образования "Глинковский район"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</si>
  <si>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</si>
  <si>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</si>
  <si>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</si>
  <si>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</si>
  <si>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</si>
  <si>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</si>
  <si>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</si>
  <si>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</si>
  <si>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</si>
  <si>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</si>
  <si>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</si>
  <si>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</si>
  <si>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</si>
  <si>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</si>
  <si>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</si>
  <si>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</si>
  <si>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</si>
  <si>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</si>
  <si>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</si>
  <si>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</si>
  <si>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</si>
  <si>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</si>
  <si>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</si>
  <si>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</si>
  <si>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</si>
  <si>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</si>
  <si>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</si>
  <si>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901 1140601305 0000 430</t>
  </si>
  <si>
    <t xml:space="preserve"> 901 20229999905 0000 150</t>
  </si>
  <si>
    <t>Прочие субсидии бюджетам муниципальных районов</t>
  </si>
  <si>
    <t xml:space="preserve"> 903 2024999905 0000 150</t>
  </si>
  <si>
    <t>Прочие межбюджетные трансферты, передаваемые бюджетам муниципальных районов</t>
  </si>
  <si>
    <t xml:space="preserve"> 905 20229999905 0000 150</t>
  </si>
  <si>
    <t xml:space="preserve"> 905 2024517905 0000 150</t>
  </si>
  <si>
    <t xml:space="preserve"> 905 2023530305 0000 150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</si>
  <si>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</si>
  <si>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905 2180501005 0000 150</t>
  </si>
  <si>
    <t>Доходы бюджетов муниципальных районов от возврата бюджетными учреждениями остатков субсидий прошлых лет</t>
  </si>
  <si>
    <t>906</t>
  </si>
  <si>
    <t>Отдел по культуре Администрации муниципального образования "Глинковский район" Смоленской области</t>
  </si>
  <si>
    <t xml:space="preserve"> 906 20229999905 0000 150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</si>
  <si>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</si>
  <si>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906 2022546705 0000 150</t>
  </si>
  <si>
    <t>Субсидии бюджетам муниципальных районов на поддержку отрасли культуры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</si>
  <si>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</si>
  <si>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</si>
  <si>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</si>
  <si>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</si>
  <si>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811 1160119301 0000 140</t>
  </si>
  <si>
    <t xml:space="preserve"> 901 2024001405 0000 150</t>
  </si>
  <si>
    <t xml:space="preserve"> 903 2024001405 0000 150</t>
  </si>
  <si>
    <t>Контрольно-ревизионная комиссия муниципального образования «Глинковский район» Смоленской области</t>
  </si>
  <si>
    <t>821 1160106301 0000 140</t>
  </si>
  <si>
    <t xml:space="preserve"> 901 2022559905 0000 150</t>
  </si>
  <si>
    <t xml:space="preserve"> 905 2024505005 0000 150</t>
  </si>
  <si>
    <t>909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</si>
  <si>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</si>
  <si>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</si>
  <si>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</si>
  <si>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</si>
  <si>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Приложение №1
к решению  
 "Об исполнении районного бюджета за 2024 год"</t>
  </si>
  <si>
    <t xml:space="preserve">Доходы районного бюджета за  2024 год по кодам классификации доходов бюджета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</si>
</sst>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0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Calibri"/>
      <family val="2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Calibri"/>
      <family val="2"/>
    </font>
    <font>
      <b/>
      <sz val="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4"/>
    <xf numFmtId="0" fontId="9" fillId="0" borderId="5">
      <alignment horizontal="left" wrapText="1" indent="1"/>
    </xf>
    <xf numFmtId="0" fontId="9" fillId="0" borderId="6">
      <alignment horizontal="left" wrapText="1"/>
    </xf>
    <xf numFmtId="0" fontId="9" fillId="0" borderId="6">
      <alignment horizontal="left" wrapText="1" indent="2"/>
    </xf>
    <xf numFmtId="0" fontId="10" fillId="0" borderId="7"/>
    <xf numFmtId="0" fontId="9" fillId="0" borderId="0">
      <alignment horizontal="center" wrapText="1"/>
    </xf>
    <xf numFmtId="49" fontId="9" fillId="0" borderId="4">
      <alignment horizontal="left"/>
    </xf>
    <xf numFmtId="49" fontId="9" fillId="0" borderId="8">
      <alignment horizontal="center" wrapText="1"/>
    </xf>
    <xf numFmtId="49" fontId="9" fillId="0" borderId="8">
      <alignment horizontal="center"/>
    </xf>
    <xf numFmtId="0" fontId="8" fillId="0" borderId="0">
      <alignment horizontal="center"/>
    </xf>
    <xf numFmtId="49" fontId="9" fillId="0" borderId="9">
      <alignment horizontal="center"/>
    </xf>
    <xf numFmtId="0" fontId="9" fillId="0" borderId="10">
      <alignment horizontal="left" wrapText="1" indent="1"/>
    </xf>
    <xf numFmtId="0" fontId="9" fillId="0" borderId="11">
      <alignment horizontal="left" wrapText="1"/>
    </xf>
    <xf numFmtId="0" fontId="9" fillId="0" borderId="11">
      <alignment horizontal="left" wrapText="1" indent="2"/>
    </xf>
    <xf numFmtId="0" fontId="10" fillId="0" borderId="12"/>
    <xf numFmtId="0" fontId="10" fillId="0" borderId="13"/>
    <xf numFmtId="0" fontId="8" fillId="0" borderId="14">
      <alignment horizontal="center" vertical="center" textRotation="90" wrapText="1"/>
    </xf>
    <xf numFmtId="0" fontId="8" fillId="0" borderId="7">
      <alignment horizontal="center" vertical="center" textRotation="90" wrapText="1"/>
    </xf>
    <xf numFmtId="0" fontId="9" fillId="0" borderId="0">
      <alignment vertical="center"/>
    </xf>
    <xf numFmtId="0" fontId="8" fillId="0" borderId="4">
      <alignment horizontal="center" vertical="center" textRotation="90" wrapText="1"/>
    </xf>
    <xf numFmtId="0" fontId="8" fillId="0" borderId="7">
      <alignment horizontal="center" vertical="center" textRotation="90"/>
    </xf>
    <xf numFmtId="0" fontId="8" fillId="0" borderId="4">
      <alignment horizontal="center" vertical="center" textRotation="90"/>
    </xf>
    <xf numFmtId="0" fontId="8" fillId="0" borderId="14">
      <alignment horizontal="center" vertical="center" textRotation="90"/>
    </xf>
    <xf numFmtId="0" fontId="8" fillId="0" borderId="15">
      <alignment horizontal="center" vertical="center" textRotation="90"/>
    </xf>
    <xf numFmtId="0" fontId="11" fillId="0" borderId="4">
      <alignment wrapText="1"/>
    </xf>
    <xf numFmtId="0" fontId="11" fillId="0" borderId="7">
      <alignment wrapText="1"/>
    </xf>
    <xf numFmtId="0" fontId="9" fillId="0" borderId="15">
      <alignment horizontal="center" vertical="top" wrapText="1"/>
    </xf>
    <xf numFmtId="0" fontId="8" fillId="0" borderId="16"/>
    <xf numFmtId="49" fontId="12" fillId="0" borderId="17">
      <alignment horizontal="left" vertical="center" wrapText="1"/>
    </xf>
    <xf numFmtId="49" fontId="9" fillId="0" borderId="18">
      <alignment horizontal="left" vertical="center" wrapText="1" indent="2"/>
    </xf>
    <xf numFmtId="49" fontId="9" fillId="0" borderId="19">
      <alignment horizontal="left" vertical="center" wrapText="1" indent="3"/>
    </xf>
    <xf numFmtId="49" fontId="9" fillId="0" borderId="17">
      <alignment horizontal="left" vertical="center" wrapText="1" indent="3"/>
    </xf>
    <xf numFmtId="49" fontId="9" fillId="0" borderId="20">
      <alignment horizontal="left" vertical="center" wrapText="1" indent="3"/>
    </xf>
    <xf numFmtId="0" fontId="12" fillId="0" borderId="16">
      <alignment horizontal="left" vertical="center" wrapText="1"/>
    </xf>
    <xf numFmtId="49" fontId="9" fillId="0" borderId="7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4">
      <alignment horizontal="left" vertical="center" wrapText="1" indent="3"/>
    </xf>
    <xf numFmtId="49" fontId="12" fillId="0" borderId="16">
      <alignment horizontal="left" vertical="center" wrapText="1"/>
    </xf>
    <xf numFmtId="0" fontId="9" fillId="0" borderId="17">
      <alignment horizontal="left" vertical="center" wrapText="1"/>
    </xf>
    <xf numFmtId="0" fontId="9" fillId="0" borderId="20">
      <alignment horizontal="left" vertical="center" wrapText="1"/>
    </xf>
    <xf numFmtId="49" fontId="9" fillId="0" borderId="17">
      <alignment horizontal="left" vertical="center" wrapText="1"/>
    </xf>
    <xf numFmtId="49" fontId="9" fillId="0" borderId="20">
      <alignment horizontal="left" vertical="center" wrapText="1"/>
    </xf>
    <xf numFmtId="49" fontId="8" fillId="0" borderId="21">
      <alignment horizontal="center"/>
    </xf>
    <xf numFmtId="49" fontId="8" fillId="0" borderId="22">
      <alignment horizontal="center" vertical="center" wrapText="1"/>
    </xf>
    <xf numFmtId="49" fontId="9" fillId="0" borderId="23">
      <alignment horizontal="center" vertical="center" wrapText="1"/>
    </xf>
    <xf numFmtId="49" fontId="9" fillId="0" borderId="8">
      <alignment horizontal="center" vertical="center" wrapText="1"/>
    </xf>
    <xf numFmtId="49" fontId="9" fillId="0" borderId="22">
      <alignment horizontal="center" vertical="center" wrapText="1"/>
    </xf>
    <xf numFmtId="49" fontId="9" fillId="0" borderId="24">
      <alignment horizontal="center" vertical="center" wrapText="1"/>
    </xf>
    <xf numFmtId="49" fontId="9" fillId="0" borderId="25">
      <alignment horizontal="center" vertical="center" wrapText="1"/>
    </xf>
    <xf numFmtId="49" fontId="9" fillId="0" borderId="0">
      <alignment horizontal="center" vertical="center" wrapText="1"/>
    </xf>
    <xf numFmtId="49" fontId="9" fillId="0" borderId="4">
      <alignment horizontal="center" vertical="center" wrapText="1"/>
    </xf>
    <xf numFmtId="49" fontId="8" fillId="0" borderId="21">
      <alignment horizontal="center" vertical="center" wrapText="1"/>
    </xf>
    <xf numFmtId="0" fontId="8" fillId="0" borderId="21">
      <alignment horizontal="center" vertical="center"/>
    </xf>
    <xf numFmtId="0" fontId="9" fillId="0" borderId="23">
      <alignment horizontal="center" vertical="center"/>
    </xf>
    <xf numFmtId="0" fontId="9" fillId="0" borderId="8">
      <alignment horizontal="center" vertical="center"/>
    </xf>
    <xf numFmtId="0" fontId="9" fillId="0" borderId="22">
      <alignment horizontal="center" vertical="center"/>
    </xf>
    <xf numFmtId="0" fontId="8" fillId="0" borderId="22">
      <alignment horizontal="center" vertical="center"/>
    </xf>
    <xf numFmtId="0" fontId="9" fillId="0" borderId="24">
      <alignment horizontal="center" vertical="center"/>
    </xf>
    <xf numFmtId="49" fontId="8" fillId="0" borderId="21">
      <alignment horizontal="center" vertical="center"/>
    </xf>
    <xf numFmtId="49" fontId="9" fillId="0" borderId="23">
      <alignment horizontal="center" vertical="center"/>
    </xf>
    <xf numFmtId="49" fontId="9" fillId="0" borderId="8">
      <alignment horizontal="center" vertical="center"/>
    </xf>
    <xf numFmtId="49" fontId="9" fillId="0" borderId="22">
      <alignment horizontal="center" vertical="center"/>
    </xf>
    <xf numFmtId="49" fontId="9" fillId="0" borderId="24">
      <alignment horizontal="center" vertical="center"/>
    </xf>
    <xf numFmtId="49" fontId="9" fillId="0" borderId="15">
      <alignment horizontal="center" vertical="top" wrapText="1"/>
    </xf>
    <xf numFmtId="0" fontId="9" fillId="0" borderId="12"/>
    <xf numFmtId="4" fontId="9" fillId="0" borderId="26">
      <alignment horizontal="right"/>
    </xf>
    <xf numFmtId="4" fontId="9" fillId="0" borderId="25">
      <alignment horizontal="right"/>
    </xf>
    <xf numFmtId="4" fontId="9" fillId="0" borderId="0">
      <alignment horizontal="right" shrinkToFit="1"/>
    </xf>
    <xf numFmtId="4" fontId="9" fillId="0" borderId="4">
      <alignment horizontal="right"/>
    </xf>
    <xf numFmtId="49" fontId="9" fillId="0" borderId="4">
      <alignment horizontal="center" wrapText="1"/>
    </xf>
    <xf numFmtId="0" fontId="9" fillId="0" borderId="7">
      <alignment horizontal="center"/>
    </xf>
    <xf numFmtId="0" fontId="13" fillId="0" borderId="4"/>
    <xf numFmtId="0" fontId="13" fillId="0" borderId="7"/>
    <xf numFmtId="0" fontId="9" fillId="0" borderId="4">
      <alignment horizontal="center"/>
    </xf>
    <xf numFmtId="49" fontId="9" fillId="0" borderId="7">
      <alignment horizontal="center"/>
    </xf>
    <xf numFmtId="49" fontId="9" fillId="0" borderId="0">
      <alignment horizontal="left"/>
    </xf>
    <xf numFmtId="4" fontId="9" fillId="0" borderId="12">
      <alignment horizontal="right"/>
    </xf>
    <xf numFmtId="0" fontId="9" fillId="0" borderId="15">
      <alignment horizontal="center" vertical="top"/>
    </xf>
    <xf numFmtId="4" fontId="9" fillId="0" borderId="13">
      <alignment horizontal="right"/>
    </xf>
    <xf numFmtId="4" fontId="9" fillId="0" borderId="27">
      <alignment horizontal="right"/>
    </xf>
    <xf numFmtId="0" fontId="9" fillId="0" borderId="13"/>
    <xf numFmtId="0" fontId="11" fillId="0" borderId="15">
      <alignment wrapText="1"/>
    </xf>
    <xf numFmtId="0" fontId="7" fillId="0" borderId="28"/>
    <xf numFmtId="0" fontId="10" fillId="3" borderId="0"/>
    <xf numFmtId="0" fontId="8" fillId="0" borderId="0"/>
    <xf numFmtId="0" fontId="14" fillId="0" borderId="0"/>
    <xf numFmtId="0" fontId="9" fillId="0" borderId="0">
      <alignment horizontal="left"/>
    </xf>
    <xf numFmtId="0" fontId="9" fillId="0" borderId="0"/>
    <xf numFmtId="0" fontId="7" fillId="0" borderId="0"/>
    <xf numFmtId="0" fontId="10" fillId="0" borderId="0"/>
    <xf numFmtId="49" fontId="9" fillId="0" borderId="15">
      <alignment horizontal="center" vertical="center" wrapText="1"/>
    </xf>
    <xf numFmtId="0" fontId="9" fillId="0" borderId="29">
      <alignment horizontal="left" wrapText="1"/>
    </xf>
    <xf numFmtId="0" fontId="9" fillId="0" borderId="6">
      <alignment horizontal="left" wrapText="1" indent="1"/>
    </xf>
    <xf numFmtId="0" fontId="9" fillId="0" borderId="30">
      <alignment horizontal="left" wrapText="1" indent="2"/>
    </xf>
    <xf numFmtId="0" fontId="7" fillId="0" borderId="0"/>
    <xf numFmtId="0" fontId="15" fillId="0" borderId="0">
      <alignment horizontal="center" vertical="top"/>
    </xf>
    <xf numFmtId="0" fontId="9" fillId="0" borderId="7">
      <alignment horizontal="left"/>
    </xf>
    <xf numFmtId="49" fontId="9" fillId="0" borderId="21">
      <alignment horizontal="center" wrapText="1"/>
    </xf>
    <xf numFmtId="49" fontId="9" fillId="0" borderId="23">
      <alignment horizontal="center" wrapText="1"/>
    </xf>
    <xf numFmtId="49" fontId="9" fillId="0" borderId="22">
      <alignment horizontal="center"/>
    </xf>
    <xf numFmtId="0" fontId="9" fillId="0" borderId="25"/>
    <xf numFmtId="49" fontId="9" fillId="0" borderId="7"/>
    <xf numFmtId="49" fontId="9" fillId="0" borderId="0"/>
    <xf numFmtId="49" fontId="9" fillId="0" borderId="31">
      <alignment horizontal="center"/>
    </xf>
    <xf numFmtId="49" fontId="9" fillId="0" borderId="12">
      <alignment horizontal="center"/>
    </xf>
    <xf numFmtId="49" fontId="9" fillId="0" borderId="15">
      <alignment horizontal="center"/>
    </xf>
    <xf numFmtId="49" fontId="9" fillId="0" borderId="26">
      <alignment horizontal="center" vertical="center" wrapText="1"/>
    </xf>
    <xf numFmtId="4" fontId="9" fillId="0" borderId="15">
      <alignment horizontal="right"/>
    </xf>
    <xf numFmtId="0" fontId="9" fillId="4" borderId="0"/>
    <xf numFmtId="0" fontId="16" fillId="0" borderId="0">
      <alignment horizontal="center" wrapText="1"/>
    </xf>
    <xf numFmtId="0" fontId="9" fillId="0" borderId="0">
      <alignment horizontal="center"/>
    </xf>
    <xf numFmtId="0" fontId="9" fillId="0" borderId="4">
      <alignment wrapText="1"/>
    </xf>
    <xf numFmtId="0" fontId="9" fillId="0" borderId="32">
      <alignment wrapText="1"/>
    </xf>
    <xf numFmtId="0" fontId="17" fillId="0" borderId="33"/>
    <xf numFmtId="49" fontId="18" fillId="0" borderId="34">
      <alignment horizontal="right"/>
    </xf>
    <xf numFmtId="0" fontId="9" fillId="0" borderId="34">
      <alignment horizontal="right"/>
    </xf>
    <xf numFmtId="0" fontId="17" fillId="0" borderId="4"/>
    <xf numFmtId="0" fontId="7" fillId="0" borderId="25"/>
    <xf numFmtId="0" fontId="9" fillId="0" borderId="26">
      <alignment horizontal="center"/>
    </xf>
    <xf numFmtId="49" fontId="10" fillId="0" borderId="35">
      <alignment horizontal="center"/>
    </xf>
    <xf numFmtId="164" fontId="9" fillId="0" borderId="36">
      <alignment horizontal="center"/>
    </xf>
    <xf numFmtId="0" fontId="9" fillId="0" borderId="37">
      <alignment horizontal="center"/>
    </xf>
    <xf numFmtId="49" fontId="9" fillId="0" borderId="38">
      <alignment horizontal="center"/>
    </xf>
    <xf numFmtId="49" fontId="9" fillId="0" borderId="36">
      <alignment horizontal="center"/>
    </xf>
    <xf numFmtId="0" fontId="9" fillId="0" borderId="36">
      <alignment horizontal="center"/>
    </xf>
    <xf numFmtId="49" fontId="9" fillId="0" borderId="39">
      <alignment horizontal="center"/>
    </xf>
    <xf numFmtId="0" fontId="17" fillId="0" borderId="0"/>
    <xf numFmtId="0" fontId="10" fillId="0" borderId="40"/>
    <xf numFmtId="0" fontId="10" fillId="0" borderId="28"/>
    <xf numFmtId="4" fontId="9" fillId="0" borderId="30">
      <alignment horizontal="right"/>
    </xf>
    <xf numFmtId="49" fontId="9" fillId="0" borderId="13">
      <alignment horizontal="center"/>
    </xf>
    <xf numFmtId="0" fontId="9" fillId="0" borderId="41">
      <alignment horizontal="left" wrapText="1"/>
    </xf>
    <xf numFmtId="0" fontId="9" fillId="0" borderId="11">
      <alignment horizontal="left" wrapText="1" indent="1"/>
    </xf>
    <xf numFmtId="0" fontId="9" fillId="0" borderId="42">
      <alignment horizontal="left" wrapText="1" indent="2"/>
    </xf>
    <xf numFmtId="0" fontId="9" fillId="4" borderId="25"/>
    <xf numFmtId="0" fontId="16" fillId="0" borderId="0">
      <alignment horizontal="left" wrapText="1"/>
    </xf>
    <xf numFmtId="49" fontId="10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4">
      <alignment horizontal="left"/>
    </xf>
    <xf numFmtId="0" fontId="9" fillId="0" borderId="5">
      <alignment horizontal="left" wrapText="1"/>
    </xf>
    <xf numFmtId="0" fontId="9" fillId="0" borderId="32"/>
    <xf numFmtId="0" fontId="8" fillId="0" borderId="42">
      <alignment horizontal="left" wrapText="1"/>
    </xf>
    <xf numFmtId="49" fontId="9" fillId="0" borderId="0">
      <alignment horizontal="center" wrapText="1"/>
    </xf>
    <xf numFmtId="49" fontId="9" fillId="0" borderId="22">
      <alignment horizontal="center" wrapText="1"/>
    </xf>
    <xf numFmtId="0" fontId="9" fillId="0" borderId="43"/>
    <xf numFmtId="0" fontId="9" fillId="0" borderId="44">
      <alignment horizontal="center" wrapText="1"/>
    </xf>
    <xf numFmtId="0" fontId="10" fillId="0" borderId="25"/>
    <xf numFmtId="49" fontId="9" fillId="0" borderId="0">
      <alignment horizontal="center"/>
    </xf>
    <xf numFmtId="49" fontId="9" fillId="0" borderId="31">
      <alignment horizontal="center" wrapText="1"/>
    </xf>
    <xf numFmtId="49" fontId="9" fillId="0" borderId="45">
      <alignment horizontal="center" wrapText="1"/>
    </xf>
    <xf numFmtId="49" fontId="9" fillId="0" borderId="4"/>
    <xf numFmtId="4" fontId="9" fillId="0" borderId="9">
      <alignment horizontal="right"/>
    </xf>
    <xf numFmtId="4" fontId="9" fillId="0" borderId="31">
      <alignment horizontal="right"/>
    </xf>
    <xf numFmtId="4" fontId="9" fillId="0" borderId="46">
      <alignment horizontal="right"/>
    </xf>
    <xf numFmtId="49" fontId="9" fillId="0" borderId="30">
      <alignment horizontal="center"/>
    </xf>
    <xf numFmtId="4" fontId="9" fillId="0" borderId="47">
      <alignment horizontal="right"/>
    </xf>
    <xf numFmtId="0" fontId="9" fillId="0" borderId="10">
      <alignment horizontal="left" wrapText="1"/>
    </xf>
    <xf numFmtId="0" fontId="8" fillId="0" borderId="36">
      <alignment horizontal="left" wrapText="1"/>
    </xf>
    <xf numFmtId="0" fontId="9" fillId="0" borderId="4"/>
    <xf numFmtId="0" fontId="10" fillId="0" borderId="4"/>
  </cellStyleXfs>
  <cellXfs count="58">
    <xf numFmtId="0" fontId="0" fillId="0" borderId="0" xfId="0"/>
    <xf numFmtId="0" fontId="0" fillId="0" borderId="0" xfId="0" applyProtection="1">
      <protection locked="0"/>
    </xf>
    <xf numFmtId="0" fontId="10" fillId="0" borderId="0" xfId="95" applyNumberFormat="1" applyProtection="1"/>
    <xf numFmtId="49" fontId="3" fillId="0" borderId="0" xfId="128" applyNumberFormat="1" applyFont="1" applyBorder="1" applyProtection="1">
      <alignment horizontal="center"/>
    </xf>
    <xf numFmtId="0" fontId="3" fillId="0" borderId="0" xfId="92" applyNumberFormat="1" applyFont="1" applyProtection="1">
      <alignment horizontal="left"/>
    </xf>
    <xf numFmtId="49" fontId="3" fillId="0" borderId="0" xfId="108" applyNumberFormat="1" applyFont="1" applyProtection="1"/>
    <xf numFmtId="0" fontId="3" fillId="0" borderId="0" xfId="92" applyNumberFormat="1" applyFont="1" applyBorder="1" applyAlignment="1" applyProtection="1"/>
    <xf numFmtId="49" fontId="3" fillId="0" borderId="1" xfId="96" applyNumberFormat="1" applyFont="1" applyBorder="1" applyAlignment="1" applyProtection="1">
      <alignment horizontal="center" vertical="center" wrapText="1"/>
    </xf>
    <xf numFmtId="4" fontId="3" fillId="0" borderId="1" xfId="113" applyNumberFormat="1" applyFont="1" applyBorder="1" applyProtection="1">
      <alignment horizontal="right"/>
    </xf>
    <xf numFmtId="49" fontId="3" fillId="0" borderId="1" xfId="112" applyNumberFormat="1" applyFont="1" applyBorder="1" applyAlignment="1" applyProtection="1">
      <alignment horizontal="center" vertical="center" wrapText="1"/>
    </xf>
    <xf numFmtId="4" fontId="2" fillId="0" borderId="1" xfId="113" applyNumberFormat="1" applyFont="1" applyBorder="1" applyProtection="1">
      <alignment horizontal="right"/>
    </xf>
    <xf numFmtId="0" fontId="3" fillId="0" borderId="0" xfId="95" applyNumberFormat="1" applyFont="1" applyProtection="1"/>
    <xf numFmtId="0" fontId="4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10" fillId="0" borderId="0" xfId="133" applyNumberFormat="1" applyBorder="1" applyProtection="1"/>
    <xf numFmtId="0" fontId="10" fillId="0" borderId="0" xfId="134" applyNumberFormat="1" applyBorder="1" applyProtection="1"/>
    <xf numFmtId="0" fontId="10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2" xfId="0" applyBorder="1" applyAlignment="1">
      <alignment horizontal="center" vertical="center" wrapText="1"/>
    </xf>
    <xf numFmtId="49" fontId="9" fillId="0" borderId="2" xfId="112" applyNumberFormat="1" applyBorder="1" applyProtection="1">
      <alignment horizontal="center" vertical="center" wrapText="1"/>
    </xf>
    <xf numFmtId="4" fontId="9" fillId="0" borderId="2" xfId="135" applyNumberFormat="1" applyBorder="1" applyProtection="1">
      <alignment horizontal="right"/>
    </xf>
    <xf numFmtId="4" fontId="0" fillId="0" borderId="0" xfId="0" applyNumberFormat="1" applyProtection="1">
      <protection locked="0"/>
    </xf>
    <xf numFmtId="0" fontId="0" fillId="0" borderId="3" xfId="0" applyBorder="1" applyAlignment="1">
      <alignment horizontal="center" vertical="center" wrapText="1"/>
    </xf>
    <xf numFmtId="49" fontId="9" fillId="0" borderId="3" xfId="112" applyNumberFormat="1" applyBorder="1" applyProtection="1">
      <alignment horizontal="center" vertical="center" wrapText="1"/>
    </xf>
    <xf numFmtId="4" fontId="9" fillId="0" borderId="3" xfId="113" applyNumberFormat="1" applyBorder="1" applyProtection="1">
      <alignment horizontal="right"/>
    </xf>
    <xf numFmtId="0" fontId="6" fillId="0" borderId="0" xfId="95" applyNumberFormat="1" applyFont="1" applyAlignment="1" applyProtection="1">
      <alignment horizontal="right"/>
    </xf>
    <xf numFmtId="0" fontId="4" fillId="0" borderId="1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5" fillId="0" borderId="1" xfId="0" applyFont="1" applyBorder="1" applyProtection="1">
      <protection locked="0"/>
    </xf>
    <xf numFmtId="0" fontId="19" fillId="0" borderId="1" xfId="99" applyNumberFormat="1" applyFont="1" applyBorder="1" applyAlignment="1" applyProtection="1">
      <alignment wrapText="1"/>
    </xf>
    <xf numFmtId="49" fontId="19" fillId="0" borderId="1" xfId="111" applyNumberFormat="1" applyFont="1" applyBorder="1" applyProtection="1">
      <alignment horizontal="center"/>
    </xf>
    <xf numFmtId="0" fontId="6" fillId="0" borderId="1" xfId="99" applyNumberFormat="1" applyFont="1" applyBorder="1" applyAlignment="1" applyProtection="1">
      <alignment wrapText="1"/>
    </xf>
    <xf numFmtId="49" fontId="6" fillId="0" borderId="1" xfId="111" applyNumberFormat="1" applyFont="1" applyBorder="1" applyProtection="1">
      <alignment horizontal="center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2" borderId="1" xfId="99" applyNumberFormat="1" applyFont="1" applyFill="1" applyBorder="1" applyAlignment="1" applyProtection="1">
      <alignment wrapText="1"/>
    </xf>
    <xf numFmtId="0" fontId="21" fillId="0" borderId="1" xfId="0" applyFont="1" applyBorder="1" applyAlignment="1" applyProtection="1">
      <alignment wrapText="1"/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protection locked="0"/>
    </xf>
    <xf numFmtId="0" fontId="20" fillId="0" borderId="1" xfId="0" applyFont="1" applyBorder="1" applyAlignment="1" applyProtection="1">
      <protection locked="0"/>
    </xf>
    <xf numFmtId="0" fontId="20" fillId="0" borderId="1" xfId="0" applyFont="1" applyBorder="1" applyProtection="1">
      <protection locked="0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Protection="1">
      <protection locked="0"/>
    </xf>
    <xf numFmtId="4" fontId="22" fillId="0" borderId="1" xfId="113" applyNumberFormat="1" applyFont="1" applyBorder="1" applyProtection="1">
      <alignment horizontal="right"/>
    </xf>
    <xf numFmtId="4" fontId="25" fillId="0" borderId="1" xfId="113" applyNumberFormat="1" applyFont="1" applyBorder="1" applyProtection="1">
      <alignment horizontal="right"/>
    </xf>
    <xf numFmtId="4" fontId="26" fillId="0" borderId="1" xfId="0" applyNumberFormat="1" applyFont="1" applyBorder="1" applyProtection="1">
      <protection locked="0"/>
    </xf>
    <xf numFmtId="2" fontId="26" fillId="0" borderId="1" xfId="0" applyNumberFormat="1" applyFont="1" applyBorder="1" applyProtection="1">
      <protection locked="0"/>
    </xf>
    <xf numFmtId="0" fontId="23" fillId="0" borderId="0" xfId="0" applyFont="1"/>
    <xf numFmtId="0" fontId="22" fillId="0" borderId="0" xfId="90" applyNumberFormat="1" applyFont="1" applyAlignment="1" applyProtection="1"/>
    <xf numFmtId="4" fontId="25" fillId="0" borderId="1" xfId="113" applyNumberFormat="1" applyFont="1" applyFill="1" applyBorder="1" applyProtection="1">
      <alignment horizontal="right"/>
    </xf>
    <xf numFmtId="0" fontId="3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0" xfId="118" applyFont="1" applyBorder="1" applyAlignment="1">
      <alignment horizontal="right" wrapText="1"/>
    </xf>
    <xf numFmtId="0" fontId="28" fillId="0" borderId="0" xfId="0" applyFont="1"/>
    <xf numFmtId="0" fontId="29" fillId="0" borderId="0" xfId="0" applyFont="1" applyBorder="1" applyAlignment="1">
      <alignment horizont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abSelected="1" view="pageBreakPreview" zoomScaleSheetLayoutView="100" workbookViewId="0">
      <selection activeCell="A2" sqref="A2:M7"/>
    </sheetView>
  </sheetViews>
  <sheetFormatPr defaultColWidth="9.1796875" defaultRowHeight="14.5" x14ac:dyDescent="0.35"/>
  <cols>
    <col min="1" max="1" width="110.54296875" style="12" customWidth="1"/>
    <col min="2" max="2" width="23" style="13" customWidth="1"/>
    <col min="3" max="12" width="9.1796875" style="13" hidden="1" customWidth="1"/>
    <col min="13" max="13" width="17.453125" style="13" customWidth="1"/>
    <col min="14" max="15" width="9.1796875" style="1" hidden="1" customWidth="1"/>
    <col min="16" max="16" width="3.453125" style="1" customWidth="1"/>
    <col min="17" max="17" width="12.453125" style="1" bestFit="1" customWidth="1"/>
    <col min="18" max="19" width="9.1796875" style="1"/>
    <col min="20" max="20" width="15.7265625" style="1" customWidth="1"/>
    <col min="21" max="16384" width="9.1796875" style="1"/>
  </cols>
  <sheetData>
    <row r="1" spans="1:16" ht="17.25" customHeight="1" x14ac:dyDescent="0.35">
      <c r="A1" s="6"/>
      <c r="B1" s="52"/>
      <c r="C1" s="52"/>
      <c r="D1" s="52"/>
      <c r="E1" s="52"/>
      <c r="F1" s="52"/>
      <c r="G1" s="52"/>
      <c r="H1" s="3"/>
      <c r="I1" s="11"/>
      <c r="J1" s="11"/>
      <c r="K1" s="11"/>
      <c r="L1" s="11"/>
      <c r="M1" s="11"/>
      <c r="N1" s="2"/>
      <c r="O1" s="2"/>
      <c r="P1" s="2"/>
    </row>
    <row r="2" spans="1:16" ht="15" customHeight="1" x14ac:dyDescent="0.35">
      <c r="A2" s="55" t="s">
        <v>145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2"/>
      <c r="O2" s="2"/>
      <c r="P2" s="2"/>
    </row>
    <row r="3" spans="1:16" ht="12.75" customHeight="1" x14ac:dyDescent="0.35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2"/>
      <c r="O3" s="2"/>
      <c r="P3" s="2"/>
    </row>
    <row r="4" spans="1:16" ht="21.75" hidden="1" customHeigh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2"/>
      <c r="O4" s="2"/>
      <c r="P4" s="2"/>
    </row>
    <row r="5" spans="1:16" ht="4.5" customHeight="1" x14ac:dyDescent="0.3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2"/>
      <c r="O5" s="2"/>
      <c r="P5" s="2"/>
    </row>
    <row r="6" spans="1:16" ht="16.5" customHeight="1" x14ac:dyDescent="0.3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2"/>
      <c r="O6" s="2"/>
      <c r="P6" s="2"/>
    </row>
    <row r="7" spans="1:16" ht="16.5" customHeight="1" x14ac:dyDescent="0.3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2"/>
      <c r="O7" s="2"/>
      <c r="P7" s="2"/>
    </row>
    <row r="8" spans="1:16" ht="6.65" customHeight="1" x14ac:dyDescent="0.35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2"/>
      <c r="O8" s="2"/>
      <c r="P8" s="2"/>
    </row>
    <row r="9" spans="1:16" ht="20.25" customHeight="1" x14ac:dyDescent="0.3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2"/>
      <c r="O9" s="2"/>
      <c r="P9" s="2"/>
    </row>
    <row r="10" spans="1:16" ht="34.5" customHeight="1" x14ac:dyDescent="0.35">
      <c r="A10" s="57" t="s">
        <v>146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2"/>
      <c r="O10" s="2"/>
      <c r="P10" s="2"/>
    </row>
    <row r="11" spans="1:16" ht="15" customHeight="1" x14ac:dyDescent="0.3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2"/>
      <c r="O11" s="2"/>
      <c r="P11" s="2"/>
    </row>
    <row r="12" spans="1:16" ht="21" customHeight="1" x14ac:dyDescent="0.35">
      <c r="A12" s="50"/>
      <c r="B12" s="4"/>
      <c r="C12" s="5"/>
      <c r="D12" s="5"/>
      <c r="E12" s="5"/>
      <c r="F12" s="5"/>
      <c r="G12" s="5"/>
      <c r="H12" s="5"/>
      <c r="I12" s="11"/>
      <c r="J12" s="11"/>
      <c r="K12" s="11"/>
      <c r="L12" s="11"/>
      <c r="M12" s="25" t="s">
        <v>39</v>
      </c>
      <c r="N12" s="2"/>
      <c r="O12" s="2"/>
      <c r="P12" s="16"/>
    </row>
    <row r="13" spans="1:16" ht="13" customHeight="1" x14ac:dyDescent="0.35">
      <c r="A13" s="53" t="s">
        <v>59</v>
      </c>
      <c r="B13" s="53" t="s">
        <v>60</v>
      </c>
      <c r="C13" s="42"/>
      <c r="D13" s="43"/>
      <c r="E13" s="43"/>
      <c r="F13" s="43"/>
      <c r="G13" s="43"/>
      <c r="H13" s="43"/>
      <c r="I13" s="42"/>
      <c r="J13" s="43"/>
      <c r="K13" s="43"/>
      <c r="L13" s="43"/>
      <c r="M13" s="54" t="s">
        <v>61</v>
      </c>
      <c r="N13" s="22"/>
      <c r="O13" s="18"/>
      <c r="P13" s="14"/>
    </row>
    <row r="14" spans="1:16" ht="24.65" customHeight="1" x14ac:dyDescent="0.35">
      <c r="A14" s="53"/>
      <c r="B14" s="5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54"/>
      <c r="N14" s="22"/>
      <c r="O14" s="18"/>
      <c r="P14" s="14"/>
    </row>
    <row r="15" spans="1:16" ht="11.5" customHeight="1" x14ac:dyDescent="0.35">
      <c r="A15" s="7" t="s">
        <v>0</v>
      </c>
      <c r="B15" s="7" t="s">
        <v>1</v>
      </c>
      <c r="C15" s="9" t="s">
        <v>3</v>
      </c>
      <c r="D15" s="9" t="s">
        <v>4</v>
      </c>
      <c r="E15" s="9" t="s">
        <v>5</v>
      </c>
      <c r="F15" s="9" t="s">
        <v>6</v>
      </c>
      <c r="G15" s="9" t="s">
        <v>7</v>
      </c>
      <c r="H15" s="9" t="s">
        <v>8</v>
      </c>
      <c r="I15" s="9" t="s">
        <v>9</v>
      </c>
      <c r="J15" s="9" t="s">
        <v>10</v>
      </c>
      <c r="K15" s="9" t="s">
        <v>11</v>
      </c>
      <c r="L15" s="9" t="s">
        <v>12</v>
      </c>
      <c r="M15" s="9" t="s">
        <v>2</v>
      </c>
      <c r="N15" s="23" t="s">
        <v>13</v>
      </c>
      <c r="O15" s="19" t="s">
        <v>14</v>
      </c>
      <c r="P15" s="14"/>
    </row>
    <row r="16" spans="1:16" ht="35.25" customHeight="1" x14ac:dyDescent="0.35">
      <c r="A16" s="30" t="s">
        <v>62</v>
      </c>
      <c r="B16" s="31" t="s">
        <v>63</v>
      </c>
      <c r="C16" s="10" t="s">
        <v>15</v>
      </c>
      <c r="D16" s="10" t="s">
        <v>15</v>
      </c>
      <c r="E16" s="10" t="s">
        <v>15</v>
      </c>
      <c r="F16" s="10" t="s">
        <v>15</v>
      </c>
      <c r="G16" s="10" t="s">
        <v>15</v>
      </c>
      <c r="H16" s="10" t="s">
        <v>15</v>
      </c>
      <c r="I16" s="10" t="s">
        <v>15</v>
      </c>
      <c r="J16" s="10" t="s">
        <v>15</v>
      </c>
      <c r="K16" s="10" t="s">
        <v>15</v>
      </c>
      <c r="L16" s="10" t="s">
        <v>15</v>
      </c>
      <c r="M16" s="45">
        <f>SUM(M17:M18)</f>
        <v>-7986.81</v>
      </c>
      <c r="N16" s="24" t="s">
        <v>15</v>
      </c>
      <c r="O16" s="20" t="s">
        <v>15</v>
      </c>
      <c r="P16" s="15"/>
    </row>
    <row r="17" spans="1:20" ht="18" customHeight="1" x14ac:dyDescent="0.35">
      <c r="A17" s="32" t="s">
        <v>64</v>
      </c>
      <c r="B17" s="33" t="s">
        <v>49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  <c r="K17" s="8" t="s">
        <v>15</v>
      </c>
      <c r="L17" s="8" t="s">
        <v>15</v>
      </c>
      <c r="M17" s="46">
        <v>-7986.81</v>
      </c>
      <c r="N17" s="24" t="s">
        <v>15</v>
      </c>
      <c r="O17" s="20" t="s">
        <v>15</v>
      </c>
      <c r="P17" s="15"/>
    </row>
    <row r="18" spans="1:20" ht="14.25" customHeight="1" x14ac:dyDescent="0.35">
      <c r="A18" s="32" t="s">
        <v>30</v>
      </c>
      <c r="B18" s="33" t="s">
        <v>50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46">
        <v>0</v>
      </c>
      <c r="N18" s="24" t="s">
        <v>15</v>
      </c>
      <c r="O18" s="20" t="s">
        <v>15</v>
      </c>
      <c r="P18" s="15"/>
    </row>
    <row r="19" spans="1:20" ht="24" customHeight="1" x14ac:dyDescent="0.35">
      <c r="A19" s="30" t="s">
        <v>65</v>
      </c>
      <c r="B19" s="31" t="s">
        <v>66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45">
        <f>SUM(M20:M32)</f>
        <v>21720596.260000002</v>
      </c>
      <c r="N19" s="24"/>
      <c r="O19" s="20"/>
      <c r="P19" s="15"/>
      <c r="T19" s="27"/>
    </row>
    <row r="20" spans="1:20" ht="41.25" customHeight="1" x14ac:dyDescent="0.35">
      <c r="A20" s="32" t="s">
        <v>92</v>
      </c>
      <c r="B20" s="33" t="s">
        <v>67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46">
        <v>15110911.01</v>
      </c>
      <c r="N20" s="24"/>
      <c r="O20" s="20"/>
      <c r="P20" s="15"/>
    </row>
    <row r="21" spans="1:20" ht="27.75" customHeight="1" x14ac:dyDescent="0.35">
      <c r="A21" s="32" t="s">
        <v>16</v>
      </c>
      <c r="B21" s="33" t="s">
        <v>40</v>
      </c>
      <c r="C21" s="8" t="s">
        <v>15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46">
        <v>85028.82</v>
      </c>
      <c r="N21" s="24" t="s">
        <v>15</v>
      </c>
      <c r="O21" s="20" t="s">
        <v>15</v>
      </c>
      <c r="P21" s="15"/>
    </row>
    <row r="22" spans="1:20" ht="44.25" customHeight="1" x14ac:dyDescent="0.35">
      <c r="A22" s="32" t="s">
        <v>17</v>
      </c>
      <c r="B22" s="33" t="s">
        <v>41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  <c r="K22" s="8" t="s">
        <v>15</v>
      </c>
      <c r="L22" s="8" t="s">
        <v>15</v>
      </c>
      <c r="M22" s="46">
        <v>215853</v>
      </c>
      <c r="N22" s="24" t="s">
        <v>15</v>
      </c>
      <c r="O22" s="20" t="s">
        <v>15</v>
      </c>
      <c r="P22" s="15"/>
    </row>
    <row r="23" spans="1:20" ht="43.5" customHeight="1" x14ac:dyDescent="0.35">
      <c r="A23" s="32" t="s">
        <v>18</v>
      </c>
      <c r="B23" s="33" t="s">
        <v>93</v>
      </c>
      <c r="C23" s="8" t="s">
        <v>15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15</v>
      </c>
      <c r="M23" s="46">
        <v>2074700.61</v>
      </c>
      <c r="N23" s="24"/>
      <c r="O23" s="20"/>
      <c r="P23" s="15"/>
    </row>
    <row r="24" spans="1:20" ht="51.75" customHeight="1" x14ac:dyDescent="0.35">
      <c r="A24" s="32" t="s">
        <v>19</v>
      </c>
      <c r="B24" s="33" t="s">
        <v>94</v>
      </c>
      <c r="C24" s="8" t="s">
        <v>15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46">
        <v>11987.37</v>
      </c>
      <c r="N24" s="24"/>
      <c r="O24" s="20"/>
      <c r="P24" s="15"/>
    </row>
    <row r="25" spans="1:20" ht="40.5" customHeight="1" x14ac:dyDescent="0.35">
      <c r="A25" s="32" t="s">
        <v>20</v>
      </c>
      <c r="B25" s="33" t="s">
        <v>95</v>
      </c>
      <c r="C25" s="8" t="s">
        <v>15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15</v>
      </c>
      <c r="L25" s="8" t="s">
        <v>15</v>
      </c>
      <c r="M25" s="46">
        <v>2154930.56</v>
      </c>
      <c r="N25" s="24"/>
      <c r="O25" s="20"/>
      <c r="P25" s="15"/>
    </row>
    <row r="26" spans="1:20" ht="40.5" customHeight="1" x14ac:dyDescent="0.35">
      <c r="A26" s="32" t="s">
        <v>21</v>
      </c>
      <c r="B26" s="33" t="s">
        <v>96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46">
        <v>-225828.45</v>
      </c>
      <c r="N26" s="24"/>
      <c r="O26" s="20"/>
      <c r="P26" s="15"/>
    </row>
    <row r="27" spans="1:20" ht="16.5" customHeight="1" x14ac:dyDescent="0.35">
      <c r="A27" s="32" t="s">
        <v>22</v>
      </c>
      <c r="B27" s="33" t="s">
        <v>42</v>
      </c>
      <c r="C27" s="8" t="s">
        <v>15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46">
        <v>751374.94</v>
      </c>
      <c r="N27" s="24" t="s">
        <v>15</v>
      </c>
      <c r="O27" s="20" t="s">
        <v>15</v>
      </c>
      <c r="P27" s="15"/>
    </row>
    <row r="28" spans="1:20" ht="30" customHeight="1" x14ac:dyDescent="0.35">
      <c r="A28" s="32" t="s">
        <v>23</v>
      </c>
      <c r="B28" s="33" t="s">
        <v>43</v>
      </c>
      <c r="C28" s="8" t="s">
        <v>15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46">
        <v>70311.8</v>
      </c>
      <c r="N28" s="24" t="s">
        <v>15</v>
      </c>
      <c r="O28" s="20" t="s">
        <v>15</v>
      </c>
      <c r="P28" s="15"/>
    </row>
    <row r="29" spans="1:20" ht="16.5" customHeight="1" x14ac:dyDescent="0.35">
      <c r="A29" s="32" t="s">
        <v>24</v>
      </c>
      <c r="B29" s="33" t="s">
        <v>44</v>
      </c>
      <c r="C29" s="8" t="s">
        <v>15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46">
        <v>7095</v>
      </c>
      <c r="N29" s="24" t="s">
        <v>15</v>
      </c>
      <c r="O29" s="20" t="s">
        <v>15</v>
      </c>
      <c r="P29" s="15"/>
    </row>
    <row r="30" spans="1:20" ht="20.25" customHeight="1" x14ac:dyDescent="0.35">
      <c r="A30" s="32" t="s">
        <v>25</v>
      </c>
      <c r="B30" s="33" t="s">
        <v>45</v>
      </c>
      <c r="C30" s="8" t="s">
        <v>15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46">
        <v>203211.63</v>
      </c>
      <c r="N30" s="24" t="s">
        <v>15</v>
      </c>
      <c r="O30" s="20" t="s">
        <v>15</v>
      </c>
      <c r="P30" s="15"/>
    </row>
    <row r="31" spans="1:20" ht="16" customHeight="1" x14ac:dyDescent="0.35">
      <c r="A31" s="32" t="s">
        <v>26</v>
      </c>
      <c r="B31" s="33" t="s">
        <v>46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46">
        <v>451335.79</v>
      </c>
      <c r="N31" s="24" t="s">
        <v>15</v>
      </c>
      <c r="O31" s="20" t="s">
        <v>15</v>
      </c>
      <c r="P31" s="15"/>
    </row>
    <row r="32" spans="1:20" ht="27.75" customHeight="1" x14ac:dyDescent="0.35">
      <c r="A32" s="32" t="s">
        <v>27</v>
      </c>
      <c r="B32" s="33" t="s">
        <v>47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46">
        <v>809684.18</v>
      </c>
      <c r="N32" s="24" t="s">
        <v>15</v>
      </c>
      <c r="O32" s="20" t="s">
        <v>15</v>
      </c>
      <c r="P32" s="15"/>
    </row>
    <row r="33" spans="1:20" ht="27.5" customHeight="1" x14ac:dyDescent="0.35">
      <c r="A33" s="30" t="s">
        <v>68</v>
      </c>
      <c r="B33" s="31" t="s">
        <v>69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45">
        <v>0</v>
      </c>
      <c r="N33" s="24"/>
      <c r="O33" s="20"/>
      <c r="P33" s="15"/>
    </row>
    <row r="34" spans="1:20" ht="27.75" customHeight="1" x14ac:dyDescent="0.35">
      <c r="A34" s="32" t="s">
        <v>33</v>
      </c>
      <c r="B34" s="33" t="s">
        <v>56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46">
        <v>0</v>
      </c>
      <c r="N34" s="24"/>
      <c r="O34" s="20"/>
      <c r="P34" s="15"/>
    </row>
    <row r="35" spans="1:20" ht="17" customHeight="1" x14ac:dyDescent="0.35">
      <c r="A35" s="30" t="s">
        <v>131</v>
      </c>
      <c r="B35" s="31" t="s">
        <v>89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45">
        <f>SUM(M36:M37)</f>
        <v>1725</v>
      </c>
      <c r="N35" s="24"/>
      <c r="O35" s="20"/>
      <c r="P35" s="15"/>
    </row>
    <row r="36" spans="1:20" ht="39" customHeight="1" x14ac:dyDescent="0.35">
      <c r="A36" s="32" t="s">
        <v>98</v>
      </c>
      <c r="B36" s="33" t="s">
        <v>97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46">
        <v>725</v>
      </c>
      <c r="N36" s="24"/>
      <c r="O36" s="20"/>
      <c r="P36" s="15"/>
    </row>
    <row r="37" spans="1:20" ht="39" customHeight="1" x14ac:dyDescent="0.35">
      <c r="A37" s="32" t="s">
        <v>110</v>
      </c>
      <c r="B37" s="33" t="s">
        <v>133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46">
        <v>1000</v>
      </c>
      <c r="N37" s="24"/>
      <c r="O37" s="20"/>
      <c r="P37" s="15"/>
    </row>
    <row r="38" spans="1:20" ht="19" customHeight="1" x14ac:dyDescent="0.35">
      <c r="A38" s="30" t="s">
        <v>132</v>
      </c>
      <c r="B38" s="31" t="s">
        <v>70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45">
        <f>SUM(M39:M40)</f>
        <v>155000.72</v>
      </c>
      <c r="N38" s="24"/>
      <c r="O38" s="20"/>
      <c r="P38" s="15"/>
    </row>
    <row r="39" spans="1:20" ht="44.25" customHeight="1" x14ac:dyDescent="0.35">
      <c r="A39" s="32" t="s">
        <v>87</v>
      </c>
      <c r="B39" s="33" t="s">
        <v>88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46">
        <v>0</v>
      </c>
      <c r="N39" s="24"/>
      <c r="O39" s="20"/>
      <c r="P39" s="15"/>
    </row>
    <row r="40" spans="1:20" ht="42" customHeight="1" x14ac:dyDescent="0.35">
      <c r="A40" s="32" t="s">
        <v>34</v>
      </c>
      <c r="B40" s="33" t="s">
        <v>57</v>
      </c>
      <c r="C40" s="8" t="s">
        <v>15</v>
      </c>
      <c r="D40" s="8" t="s">
        <v>15</v>
      </c>
      <c r="E40" s="8" t="s">
        <v>15</v>
      </c>
      <c r="F40" s="8" t="s">
        <v>15</v>
      </c>
      <c r="G40" s="8" t="s">
        <v>15</v>
      </c>
      <c r="H40" s="8" t="s">
        <v>15</v>
      </c>
      <c r="I40" s="8" t="s">
        <v>15</v>
      </c>
      <c r="J40" s="8" t="s">
        <v>15</v>
      </c>
      <c r="K40" s="8" t="s">
        <v>15</v>
      </c>
      <c r="L40" s="8" t="s">
        <v>15</v>
      </c>
      <c r="M40" s="46">
        <v>155000.72</v>
      </c>
      <c r="N40" s="24"/>
      <c r="O40" s="20"/>
      <c r="P40" s="15"/>
    </row>
    <row r="41" spans="1:20" ht="20" customHeight="1" x14ac:dyDescent="0.35">
      <c r="A41" s="30" t="s">
        <v>83</v>
      </c>
      <c r="B41" s="31" t="s">
        <v>71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45">
        <f>SUM(M42:M48)</f>
        <v>66131.010000000009</v>
      </c>
      <c r="N41" s="24"/>
      <c r="O41" s="20"/>
      <c r="P41" s="15"/>
    </row>
    <row r="42" spans="1:20" ht="42.75" customHeight="1" x14ac:dyDescent="0.35">
      <c r="A42" s="32" t="s">
        <v>144</v>
      </c>
      <c r="B42" s="33" t="s">
        <v>137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46">
        <v>2500</v>
      </c>
      <c r="N42" s="24"/>
      <c r="O42" s="20"/>
      <c r="P42" s="15"/>
    </row>
    <row r="43" spans="1:20" ht="42" customHeight="1" x14ac:dyDescent="0.35">
      <c r="A43" s="32" t="s">
        <v>106</v>
      </c>
      <c r="B43" s="33" t="s">
        <v>101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51">
        <v>500</v>
      </c>
      <c r="N43" s="24"/>
      <c r="O43" s="20"/>
      <c r="P43" s="15"/>
    </row>
    <row r="44" spans="1:20" ht="39.75" customHeight="1" x14ac:dyDescent="0.35">
      <c r="A44" s="32" t="s">
        <v>107</v>
      </c>
      <c r="B44" s="33" t="s">
        <v>102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46">
        <v>2000</v>
      </c>
      <c r="N44" s="24"/>
      <c r="O44" s="20"/>
      <c r="P44" s="15"/>
    </row>
    <row r="45" spans="1:20" ht="41.25" customHeight="1" x14ac:dyDescent="0.35">
      <c r="A45" s="32" t="s">
        <v>108</v>
      </c>
      <c r="B45" s="33" t="s">
        <v>103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46">
        <v>15750</v>
      </c>
      <c r="N45" s="24"/>
      <c r="O45" s="20"/>
      <c r="P45" s="15"/>
    </row>
    <row r="46" spans="1:20" ht="44.25" customHeight="1" x14ac:dyDescent="0.35">
      <c r="A46" s="32" t="s">
        <v>109</v>
      </c>
      <c r="B46" s="33" t="s">
        <v>104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46">
        <v>2000</v>
      </c>
      <c r="N46" s="24"/>
      <c r="O46" s="20"/>
      <c r="P46" s="15"/>
    </row>
    <row r="47" spans="1:20" ht="43.5" customHeight="1" x14ac:dyDescent="0.35">
      <c r="A47" s="32" t="s">
        <v>110</v>
      </c>
      <c r="B47" s="33" t="s">
        <v>105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46">
        <v>1500</v>
      </c>
      <c r="N47" s="24"/>
      <c r="O47" s="20"/>
      <c r="P47" s="15"/>
    </row>
    <row r="48" spans="1:20" ht="43" customHeight="1" x14ac:dyDescent="0.35">
      <c r="A48" s="32" t="s">
        <v>32</v>
      </c>
      <c r="B48" s="33" t="s">
        <v>58</v>
      </c>
      <c r="C48" s="8" t="s">
        <v>15</v>
      </c>
      <c r="D48" s="8" t="s">
        <v>15</v>
      </c>
      <c r="E48" s="8" t="s">
        <v>15</v>
      </c>
      <c r="F48" s="8" t="s">
        <v>15</v>
      </c>
      <c r="G48" s="8" t="s">
        <v>15</v>
      </c>
      <c r="H48" s="8" t="s">
        <v>15</v>
      </c>
      <c r="I48" s="8" t="s">
        <v>15</v>
      </c>
      <c r="J48" s="8" t="s">
        <v>15</v>
      </c>
      <c r="K48" s="8" t="s">
        <v>15</v>
      </c>
      <c r="L48" s="8" t="s">
        <v>15</v>
      </c>
      <c r="M48" s="46">
        <v>41881.01</v>
      </c>
      <c r="N48" s="24"/>
      <c r="O48" s="20"/>
      <c r="P48" s="15"/>
      <c r="T48" s="17"/>
    </row>
    <row r="49" spans="1:20" ht="22.5" customHeight="1" x14ac:dyDescent="0.35">
      <c r="A49" s="30" t="s">
        <v>84</v>
      </c>
      <c r="B49" s="31" t="s">
        <v>72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45">
        <f>SUM(M50:M60)</f>
        <v>89080298.609999999</v>
      </c>
      <c r="N49" s="24"/>
      <c r="O49" s="20"/>
      <c r="P49" s="15"/>
      <c r="T49" s="17"/>
    </row>
    <row r="50" spans="1:20" ht="43.5" customHeight="1" x14ac:dyDescent="0.35">
      <c r="A50" s="32" t="s">
        <v>28</v>
      </c>
      <c r="B50" s="33" t="s">
        <v>48</v>
      </c>
      <c r="C50" s="8" t="s">
        <v>15</v>
      </c>
      <c r="D50" s="8" t="s">
        <v>15</v>
      </c>
      <c r="E50" s="8" t="s">
        <v>15</v>
      </c>
      <c r="F50" s="8" t="s">
        <v>15</v>
      </c>
      <c r="G50" s="8" t="s">
        <v>15</v>
      </c>
      <c r="H50" s="8" t="s">
        <v>15</v>
      </c>
      <c r="I50" s="8" t="s">
        <v>15</v>
      </c>
      <c r="J50" s="8" t="s">
        <v>15</v>
      </c>
      <c r="K50" s="8" t="s">
        <v>15</v>
      </c>
      <c r="L50" s="8" t="s">
        <v>15</v>
      </c>
      <c r="M50" s="46">
        <v>424814.72</v>
      </c>
      <c r="N50" s="24" t="s">
        <v>15</v>
      </c>
      <c r="O50" s="20" t="s">
        <v>15</v>
      </c>
      <c r="P50" s="15"/>
      <c r="T50" s="17"/>
    </row>
    <row r="51" spans="1:20" ht="29.25" customHeight="1" x14ac:dyDescent="0.35">
      <c r="A51" s="32" t="s">
        <v>29</v>
      </c>
      <c r="B51" s="33" t="s">
        <v>77</v>
      </c>
      <c r="C51" s="8" t="s">
        <v>15</v>
      </c>
      <c r="D51" s="8" t="s">
        <v>15</v>
      </c>
      <c r="E51" s="8" t="s">
        <v>15</v>
      </c>
      <c r="F51" s="8" t="s">
        <v>15</v>
      </c>
      <c r="G51" s="8" t="s">
        <v>15</v>
      </c>
      <c r="H51" s="8" t="s">
        <v>15</v>
      </c>
      <c r="I51" s="8" t="s">
        <v>15</v>
      </c>
      <c r="J51" s="8" t="s">
        <v>15</v>
      </c>
      <c r="K51" s="8" t="s">
        <v>15</v>
      </c>
      <c r="L51" s="8" t="s">
        <v>15</v>
      </c>
      <c r="M51" s="46">
        <v>248823.95</v>
      </c>
      <c r="N51" s="24" t="s">
        <v>15</v>
      </c>
      <c r="O51" s="20" t="s">
        <v>15</v>
      </c>
      <c r="P51" s="15"/>
      <c r="T51" s="17"/>
    </row>
    <row r="52" spans="1:20" ht="14.5" customHeight="1" x14ac:dyDescent="0.35">
      <c r="A52" s="32" t="s">
        <v>31</v>
      </c>
      <c r="B52" s="33" t="s">
        <v>51</v>
      </c>
      <c r="C52" s="8" t="s">
        <v>15</v>
      </c>
      <c r="D52" s="8" t="s">
        <v>15</v>
      </c>
      <c r="E52" s="8" t="s">
        <v>15</v>
      </c>
      <c r="F52" s="8" t="s">
        <v>15</v>
      </c>
      <c r="G52" s="8" t="s">
        <v>15</v>
      </c>
      <c r="H52" s="8" t="s">
        <v>15</v>
      </c>
      <c r="I52" s="8" t="s">
        <v>15</v>
      </c>
      <c r="J52" s="8" t="s">
        <v>15</v>
      </c>
      <c r="K52" s="8" t="s">
        <v>15</v>
      </c>
      <c r="L52" s="8" t="s">
        <v>15</v>
      </c>
      <c r="M52" s="46">
        <v>107679.35</v>
      </c>
      <c r="N52" s="24" t="s">
        <v>15</v>
      </c>
      <c r="O52" s="20" t="s">
        <v>15</v>
      </c>
      <c r="P52" s="15"/>
      <c r="T52" s="17"/>
    </row>
    <row r="53" spans="1:20" ht="27" customHeight="1" x14ac:dyDescent="0.35">
      <c r="A53" s="32" t="s">
        <v>111</v>
      </c>
      <c r="B53" s="33" t="s">
        <v>112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46">
        <v>301432.2</v>
      </c>
      <c r="N53" s="24"/>
      <c r="O53" s="20"/>
      <c r="P53" s="15"/>
      <c r="T53" s="17"/>
    </row>
    <row r="54" spans="1:20" ht="15" customHeight="1" x14ac:dyDescent="0.35">
      <c r="A54" s="32" t="s">
        <v>100</v>
      </c>
      <c r="B54" s="33" t="s">
        <v>99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46">
        <v>464528.81</v>
      </c>
      <c r="N54" s="24"/>
      <c r="O54" s="20"/>
      <c r="P54" s="15"/>
      <c r="T54" s="17"/>
    </row>
    <row r="55" spans="1:20" ht="15" customHeight="1" x14ac:dyDescent="0.35">
      <c r="A55" s="32" t="s">
        <v>143</v>
      </c>
      <c r="B55" s="33" t="s">
        <v>138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46">
        <v>76992.3</v>
      </c>
      <c r="N55" s="24"/>
      <c r="O55" s="20"/>
      <c r="P55" s="15"/>
      <c r="T55" s="17"/>
    </row>
    <row r="56" spans="1:20" ht="16.5" customHeight="1" x14ac:dyDescent="0.35">
      <c r="A56" s="32" t="s">
        <v>114</v>
      </c>
      <c r="B56" s="33" t="s">
        <v>113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46">
        <v>80740173.469999999</v>
      </c>
      <c r="N56" s="24"/>
      <c r="O56" s="20"/>
      <c r="P56" s="15"/>
      <c r="T56" s="17"/>
    </row>
    <row r="57" spans="1:20" ht="18.75" customHeight="1" x14ac:dyDescent="0.35">
      <c r="A57" s="34" t="s">
        <v>79</v>
      </c>
      <c r="B57" s="33" t="s">
        <v>81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46">
        <v>6096993.8099999996</v>
      </c>
      <c r="N57" s="24" t="s">
        <v>15</v>
      </c>
      <c r="O57" s="20" t="s">
        <v>15</v>
      </c>
      <c r="P57" s="15"/>
    </row>
    <row r="58" spans="1:20" ht="27" customHeight="1" x14ac:dyDescent="0.35">
      <c r="A58" s="34" t="s">
        <v>85</v>
      </c>
      <c r="B58" s="33" t="s">
        <v>86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46">
        <v>600</v>
      </c>
      <c r="N58" s="24"/>
      <c r="O58" s="20"/>
      <c r="P58" s="15"/>
    </row>
    <row r="59" spans="1:20" ht="18" customHeight="1" x14ac:dyDescent="0.35">
      <c r="A59" s="32" t="s">
        <v>38</v>
      </c>
      <c r="B59" s="33" t="s">
        <v>55</v>
      </c>
      <c r="C59" s="8" t="s">
        <v>15</v>
      </c>
      <c r="D59" s="8" t="s">
        <v>15</v>
      </c>
      <c r="E59" s="8" t="s">
        <v>15</v>
      </c>
      <c r="F59" s="8" t="s">
        <v>15</v>
      </c>
      <c r="G59" s="8" t="s">
        <v>15</v>
      </c>
      <c r="H59" s="8" t="s">
        <v>15</v>
      </c>
      <c r="I59" s="8" t="s">
        <v>15</v>
      </c>
      <c r="J59" s="8" t="s">
        <v>15</v>
      </c>
      <c r="K59" s="8" t="s">
        <v>15</v>
      </c>
      <c r="L59" s="8" t="s">
        <v>15</v>
      </c>
      <c r="M59" s="46">
        <v>613260</v>
      </c>
      <c r="N59" s="24" t="s">
        <v>15</v>
      </c>
      <c r="O59" s="20" t="s">
        <v>15</v>
      </c>
      <c r="P59" s="15"/>
    </row>
    <row r="60" spans="1:20" ht="29.25" customHeight="1" x14ac:dyDescent="0.35">
      <c r="A60" s="32" t="s">
        <v>141</v>
      </c>
      <c r="B60" s="33" t="s">
        <v>134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46">
        <v>5000</v>
      </c>
      <c r="N60" s="24"/>
      <c r="O60" s="20"/>
      <c r="P60" s="15"/>
    </row>
    <row r="61" spans="1:20" ht="18" customHeight="1" x14ac:dyDescent="0.35">
      <c r="A61" s="35" t="s">
        <v>73</v>
      </c>
      <c r="B61" s="31" t="s">
        <v>74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45">
        <f>SUM(M62:M66)</f>
        <v>132685100</v>
      </c>
      <c r="N61" s="24"/>
      <c r="O61" s="20"/>
      <c r="P61" s="15"/>
    </row>
    <row r="62" spans="1:20" ht="16" customHeight="1" x14ac:dyDescent="0.35">
      <c r="A62" s="32" t="s">
        <v>35</v>
      </c>
      <c r="B62" s="33" t="s">
        <v>52</v>
      </c>
      <c r="C62" s="8" t="s">
        <v>15</v>
      </c>
      <c r="D62" s="8" t="s">
        <v>15</v>
      </c>
      <c r="E62" s="8" t="s">
        <v>15</v>
      </c>
      <c r="F62" s="8" t="s">
        <v>15</v>
      </c>
      <c r="G62" s="8" t="s">
        <v>15</v>
      </c>
      <c r="H62" s="8" t="s">
        <v>15</v>
      </c>
      <c r="I62" s="8" t="s">
        <v>15</v>
      </c>
      <c r="J62" s="8" t="s">
        <v>15</v>
      </c>
      <c r="K62" s="8" t="s">
        <v>15</v>
      </c>
      <c r="L62" s="8" t="s">
        <v>15</v>
      </c>
      <c r="M62" s="46">
        <v>107712000</v>
      </c>
      <c r="N62" s="24"/>
      <c r="O62" s="20"/>
      <c r="P62" s="15"/>
    </row>
    <row r="63" spans="1:20" ht="18" customHeight="1" x14ac:dyDescent="0.35">
      <c r="A63" s="32" t="s">
        <v>36</v>
      </c>
      <c r="B63" s="33" t="s">
        <v>53</v>
      </c>
      <c r="C63" s="8" t="s">
        <v>15</v>
      </c>
      <c r="D63" s="8" t="s">
        <v>15</v>
      </c>
      <c r="E63" s="8" t="s">
        <v>15</v>
      </c>
      <c r="F63" s="8" t="s">
        <v>15</v>
      </c>
      <c r="G63" s="8" t="s">
        <v>15</v>
      </c>
      <c r="H63" s="8" t="s">
        <v>15</v>
      </c>
      <c r="I63" s="8" t="s">
        <v>15</v>
      </c>
      <c r="J63" s="8" t="s">
        <v>15</v>
      </c>
      <c r="K63" s="8" t="s">
        <v>15</v>
      </c>
      <c r="L63" s="8" t="s">
        <v>15</v>
      </c>
      <c r="M63" s="46">
        <v>22390000</v>
      </c>
      <c r="N63" s="24" t="s">
        <v>15</v>
      </c>
      <c r="O63" s="20" t="s">
        <v>15</v>
      </c>
      <c r="P63" s="15"/>
    </row>
    <row r="64" spans="1:20" ht="18" customHeight="1" x14ac:dyDescent="0.35">
      <c r="A64" s="34" t="s">
        <v>79</v>
      </c>
      <c r="B64" s="33" t="s">
        <v>78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46">
        <v>541900</v>
      </c>
      <c r="N64" s="24" t="s">
        <v>15</v>
      </c>
      <c r="O64" s="20" t="s">
        <v>15</v>
      </c>
      <c r="P64" s="15"/>
    </row>
    <row r="65" spans="1:17" ht="27" customHeight="1" x14ac:dyDescent="0.35">
      <c r="A65" s="34" t="s">
        <v>141</v>
      </c>
      <c r="B65" s="33" t="s">
        <v>135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46">
        <v>10000</v>
      </c>
      <c r="N65" s="24"/>
      <c r="O65" s="20"/>
      <c r="P65" s="15"/>
    </row>
    <row r="66" spans="1:17" ht="16.5" customHeight="1" x14ac:dyDescent="0.35">
      <c r="A66" s="36" t="s">
        <v>116</v>
      </c>
      <c r="B66" s="33" t="s">
        <v>115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46">
        <v>2031200</v>
      </c>
      <c r="N66" s="24"/>
      <c r="O66" s="20"/>
      <c r="P66" s="15"/>
    </row>
    <row r="67" spans="1:17" ht="14" customHeight="1" x14ac:dyDescent="0.35">
      <c r="A67" s="30" t="s">
        <v>76</v>
      </c>
      <c r="B67" s="31" t="s">
        <v>75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45">
        <f>SUM(M68:M75)</f>
        <v>86137883.269999996</v>
      </c>
      <c r="N67" s="24"/>
      <c r="O67" s="20"/>
      <c r="P67" s="15"/>
    </row>
    <row r="68" spans="1:17" ht="27" customHeight="1" x14ac:dyDescent="0.35">
      <c r="A68" s="32" t="s">
        <v>37</v>
      </c>
      <c r="B68" s="33" t="s">
        <v>54</v>
      </c>
      <c r="C68" s="8" t="s">
        <v>15</v>
      </c>
      <c r="D68" s="8" t="s">
        <v>15</v>
      </c>
      <c r="E68" s="8" t="s">
        <v>15</v>
      </c>
      <c r="F68" s="8" t="s">
        <v>15</v>
      </c>
      <c r="G68" s="8" t="s">
        <v>15</v>
      </c>
      <c r="H68" s="8" t="s">
        <v>15</v>
      </c>
      <c r="I68" s="8" t="s">
        <v>15</v>
      </c>
      <c r="J68" s="8" t="s">
        <v>15</v>
      </c>
      <c r="K68" s="8" t="s">
        <v>15</v>
      </c>
      <c r="L68" s="8" t="s">
        <v>15</v>
      </c>
      <c r="M68" s="46">
        <v>1174358</v>
      </c>
      <c r="N68" s="24" t="s">
        <v>15</v>
      </c>
      <c r="O68" s="20" t="s">
        <v>15</v>
      </c>
      <c r="P68" s="15"/>
    </row>
    <row r="69" spans="1:17" ht="15.65" customHeight="1" x14ac:dyDescent="0.35">
      <c r="A69" s="32" t="s">
        <v>114</v>
      </c>
      <c r="B69" s="33" t="s">
        <v>117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46">
        <v>3913394.82</v>
      </c>
      <c r="N69" s="24"/>
      <c r="O69" s="20"/>
      <c r="P69" s="15"/>
    </row>
    <row r="70" spans="1:17" ht="19" customHeight="1" x14ac:dyDescent="0.35">
      <c r="A70" s="34" t="s">
        <v>79</v>
      </c>
      <c r="B70" s="33" t="s">
        <v>80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46">
        <v>75430979.530000001</v>
      </c>
      <c r="N70" s="24"/>
      <c r="O70" s="20"/>
      <c r="P70" s="15"/>
    </row>
    <row r="71" spans="1:17" ht="26.5" customHeight="1" x14ac:dyDescent="0.35">
      <c r="A71" s="32" t="s">
        <v>82</v>
      </c>
      <c r="B71" s="33" t="s">
        <v>119</v>
      </c>
      <c r="C71" s="8" t="s">
        <v>15</v>
      </c>
      <c r="D71" s="8" t="s">
        <v>15</v>
      </c>
      <c r="E71" s="8" t="s">
        <v>15</v>
      </c>
      <c r="F71" s="8" t="s">
        <v>15</v>
      </c>
      <c r="G71" s="8" t="s">
        <v>15</v>
      </c>
      <c r="H71" s="8" t="s">
        <v>15</v>
      </c>
      <c r="I71" s="8" t="s">
        <v>15</v>
      </c>
      <c r="J71" s="8" t="s">
        <v>15</v>
      </c>
      <c r="K71" s="8" t="s">
        <v>15</v>
      </c>
      <c r="L71" s="8" t="s">
        <v>15</v>
      </c>
      <c r="M71" s="46">
        <v>5099756</v>
      </c>
      <c r="N71" s="24" t="s">
        <v>15</v>
      </c>
      <c r="O71" s="20" t="s">
        <v>15</v>
      </c>
      <c r="P71" s="15"/>
      <c r="Q71" s="21"/>
    </row>
    <row r="72" spans="1:17" ht="53" customHeight="1" x14ac:dyDescent="0.35">
      <c r="A72" s="32" t="s">
        <v>142</v>
      </c>
      <c r="B72" s="33" t="s">
        <v>139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46">
        <v>52080</v>
      </c>
      <c r="N72" s="24"/>
      <c r="O72" s="20"/>
      <c r="P72" s="15"/>
      <c r="Q72" s="21"/>
    </row>
    <row r="73" spans="1:17" ht="29" customHeight="1" x14ac:dyDescent="0.35">
      <c r="A73" s="32" t="s">
        <v>120</v>
      </c>
      <c r="B73" s="33" t="s">
        <v>118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46">
        <v>478249</v>
      </c>
      <c r="N73" s="24"/>
      <c r="O73" s="20"/>
      <c r="P73" s="15"/>
      <c r="Q73" s="21"/>
    </row>
    <row r="74" spans="1:17" ht="20.25" customHeight="1" x14ac:dyDescent="0.35">
      <c r="A74" s="32" t="s">
        <v>122</v>
      </c>
      <c r="B74" s="33" t="s">
        <v>121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46">
        <v>1200</v>
      </c>
      <c r="N74" s="24"/>
      <c r="O74" s="20"/>
      <c r="P74" s="15"/>
      <c r="Q74" s="21"/>
    </row>
    <row r="75" spans="1:17" ht="27" customHeight="1" x14ac:dyDescent="0.35">
      <c r="A75" s="37" t="s">
        <v>90</v>
      </c>
      <c r="B75" s="38" t="s">
        <v>91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47">
        <v>-12134.08</v>
      </c>
      <c r="N75" s="24"/>
      <c r="O75" s="20"/>
      <c r="P75" s="15"/>
    </row>
    <row r="76" spans="1:17" ht="13.5" customHeight="1" x14ac:dyDescent="0.35">
      <c r="A76" s="30" t="s">
        <v>124</v>
      </c>
      <c r="B76" s="31" t="s">
        <v>123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45">
        <f>SUM(M77:M79)</f>
        <v>2327710</v>
      </c>
    </row>
    <row r="77" spans="1:17" ht="26.5" x14ac:dyDescent="0.35">
      <c r="A77" s="32" t="s">
        <v>126</v>
      </c>
      <c r="B77" s="33" t="s">
        <v>127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46">
        <v>630000</v>
      </c>
    </row>
    <row r="78" spans="1:17" ht="15.5" x14ac:dyDescent="0.35">
      <c r="A78" s="39" t="s">
        <v>128</v>
      </c>
      <c r="B78" s="33" t="s">
        <v>129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48">
        <v>6710</v>
      </c>
    </row>
    <row r="79" spans="1:17" ht="15.5" x14ac:dyDescent="0.35">
      <c r="A79" s="32" t="s">
        <v>114</v>
      </c>
      <c r="B79" s="33" t="s">
        <v>125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46">
        <v>1691000</v>
      </c>
    </row>
    <row r="80" spans="1:17" ht="14.5" customHeight="1" x14ac:dyDescent="0.35">
      <c r="A80" s="30" t="s">
        <v>136</v>
      </c>
      <c r="B80" s="31" t="s">
        <v>140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45">
        <f>M81</f>
        <v>33300</v>
      </c>
    </row>
    <row r="81" spans="1:17" ht="26.5" customHeight="1" x14ac:dyDescent="0.35">
      <c r="A81" s="32" t="s">
        <v>141</v>
      </c>
      <c r="B81" s="33" t="s">
        <v>135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46">
        <v>33300</v>
      </c>
    </row>
    <row r="82" spans="1:17" ht="21" customHeight="1" x14ac:dyDescent="0.35">
      <c r="A82" s="40" t="s">
        <v>130</v>
      </c>
      <c r="B82" s="41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44">
        <f>M16+M19+M33+M35+M38+M41+M49+M61+M67+M76+M80</f>
        <v>332199758.06</v>
      </c>
      <c r="Q82" s="28"/>
    </row>
  </sheetData>
  <mergeCells count="6">
    <mergeCell ref="B1:G1"/>
    <mergeCell ref="B13:B14"/>
    <mergeCell ref="M13:M14"/>
    <mergeCell ref="A13:A14"/>
    <mergeCell ref="A2:M7"/>
    <mergeCell ref="A10:M11"/>
  </mergeCells>
  <phoneticPr fontId="0" type="noConversion"/>
  <pageMargins left="0.78740157480314965" right="0.39370078740157483" top="0.59055118110236227" bottom="0.39370078740157483" header="0" footer="0"/>
  <pageSetup paperSize="9" scale="58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2025-03-12T10:08:42Z</cp:lastPrinted>
  <dcterms:created xsi:type="dcterms:W3CDTF">2022-03-18T07:21:51Z</dcterms:created>
  <dcterms:modified xsi:type="dcterms:W3CDTF">2025-03-12T10:09:57Z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